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Лист1!$A$1:$J$70</definedName>
  </definedNames>
  <calcPr calcId="144525"/>
</workbook>
</file>

<file path=xl/calcChain.xml><?xml version="1.0" encoding="utf-8"?>
<calcChain xmlns="http://schemas.openxmlformats.org/spreadsheetml/2006/main">
  <c r="I66" i="1" l="1"/>
  <c r="J66" i="1" s="1"/>
  <c r="F46" i="1"/>
  <c r="G46" i="1" s="1"/>
  <c r="I46" i="1" s="1"/>
  <c r="J46" i="1" s="1"/>
  <c r="F60" i="1"/>
  <c r="H58" i="1"/>
  <c r="F57" i="1" l="1"/>
  <c r="G57" i="1" s="1"/>
  <c r="G49" i="1"/>
  <c r="G28" i="1"/>
  <c r="E32" i="1"/>
  <c r="F45" i="1"/>
  <c r="G45" i="1" s="1"/>
  <c r="F48" i="1"/>
  <c r="G48" i="1" s="1"/>
  <c r="G65" i="1"/>
  <c r="G64" i="1"/>
  <c r="G63" i="1"/>
  <c r="I63" i="1" s="1"/>
  <c r="J63" i="1" s="1"/>
  <c r="G62" i="1"/>
  <c r="G61" i="1"/>
  <c r="I61" i="1" s="1"/>
  <c r="J61" i="1" s="1"/>
  <c r="G60" i="1"/>
  <c r="I60" i="1" s="1"/>
  <c r="J60" i="1" s="1"/>
  <c r="I68" i="1" l="1"/>
  <c r="I64" i="1"/>
  <c r="J64" i="1" s="1"/>
  <c r="I62" i="1"/>
  <c r="J62" i="1" s="1"/>
  <c r="I65" i="1"/>
  <c r="J65" i="1" s="1"/>
  <c r="F56" i="1"/>
  <c r="G56" i="1" s="1"/>
  <c r="F55" i="1"/>
  <c r="G55" i="1" s="1"/>
  <c r="F53" i="1"/>
  <c r="G53" i="1" s="1"/>
  <c r="F47" i="1"/>
  <c r="G47" i="1" s="1"/>
  <c r="F44" i="1"/>
  <c r="G44" i="1" s="1"/>
  <c r="F43" i="1"/>
  <c r="G43" i="1" s="1"/>
  <c r="F42" i="1"/>
  <c r="G42" i="1" s="1"/>
  <c r="I42" i="1" s="1"/>
  <c r="J42" i="1" s="1"/>
  <c r="F41" i="1"/>
  <c r="F40" i="1"/>
  <c r="G40" i="1" s="1"/>
  <c r="G41" i="1" l="1"/>
  <c r="I41" i="1" s="1"/>
  <c r="J41" i="1" s="1"/>
  <c r="E31" i="1"/>
  <c r="F34" i="1"/>
  <c r="E34" i="1"/>
  <c r="F35" i="1"/>
  <c r="F31" i="1"/>
  <c r="G31" i="1" s="1"/>
  <c r="F32" i="1"/>
  <c r="G32" i="1" s="1"/>
  <c r="I28" i="1"/>
  <c r="J28" i="1" s="1"/>
  <c r="F26" i="1"/>
  <c r="G50" i="1"/>
  <c r="E58" i="1"/>
  <c r="G58" i="1" s="1"/>
  <c r="E53" i="1"/>
  <c r="E36" i="1"/>
  <c r="E35" i="1"/>
  <c r="I57" i="1"/>
  <c r="J57" i="1" s="1"/>
  <c r="I55" i="1"/>
  <c r="J55" i="1" s="1"/>
  <c r="I37" i="1"/>
  <c r="J37" i="1" s="1"/>
  <c r="I56" i="1"/>
  <c r="J56" i="1" s="1"/>
  <c r="G34" i="1" l="1"/>
  <c r="I34" i="1" s="1"/>
  <c r="J34" i="1" s="1"/>
  <c r="F36" i="1"/>
  <c r="G36" i="1" s="1"/>
  <c r="G35" i="1"/>
  <c r="G26" i="1"/>
  <c r="I26" i="1" s="1"/>
  <c r="F27" i="1"/>
  <c r="I45" i="1"/>
  <c r="J45" i="1" s="1"/>
  <c r="I31" i="1"/>
  <c r="J31" i="1" s="1"/>
  <c r="I58" i="1"/>
  <c r="J58" i="1" s="1"/>
  <c r="I47" i="1"/>
  <c r="J47" i="1" s="1"/>
  <c r="I44" i="1"/>
  <c r="J44" i="1" s="1"/>
  <c r="I32" i="1"/>
  <c r="J32" i="1" s="1"/>
  <c r="I49" i="1"/>
  <c r="J49" i="1" s="1"/>
  <c r="I40" i="1"/>
  <c r="J40" i="1" s="1"/>
  <c r="I50" i="1"/>
  <c r="J50" i="1" s="1"/>
  <c r="I53" i="1"/>
  <c r="J53" i="1" s="1"/>
  <c r="I48" i="1"/>
  <c r="J48" i="1" s="1"/>
  <c r="I43" i="1"/>
  <c r="J43" i="1" s="1"/>
  <c r="J26" i="1" l="1"/>
  <c r="G27" i="1"/>
  <c r="I27" i="1" s="1"/>
  <c r="J27" i="1" s="1"/>
  <c r="I35" i="1"/>
  <c r="J35" i="1" s="1"/>
  <c r="I36" i="1" l="1"/>
  <c r="J36" i="1" l="1"/>
  <c r="J67" i="1" s="1"/>
  <c r="I67" i="1"/>
  <c r="I69" i="1" s="1"/>
  <c r="I70" i="1" s="1"/>
  <c r="J69" i="1" l="1"/>
</calcChain>
</file>

<file path=xl/sharedStrings.xml><?xml version="1.0" encoding="utf-8"?>
<sst xmlns="http://schemas.openxmlformats.org/spreadsheetml/2006/main" count="142" uniqueCount="123">
  <si>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</si>
  <si>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</si>
  <si>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</si>
  <si>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</si>
  <si>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</si>
  <si>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</si>
  <si>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</si>
  <si>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</si>
  <si>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</si>
  <si>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</si>
  <si>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</si>
  <si>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</si>
  <si>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</si>
  <si>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</si>
  <si>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</si>
  <si>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</si>
  <si>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</si>
  <si>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</si>
  <si>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</si>
  <si>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</si>
  <si>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</si>
  <si>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</si>
  <si>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</si>
  <si>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</si>
  <si>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</si>
  <si>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</si>
  <si>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</si>
  <si>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</si>
  <si>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</si>
  <si>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</si>
  <si>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</si>
  <si>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</si>
  <si>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</si>
  <si>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</si>
  <si>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</si>
  <si>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</si>
  <si>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</si>
  <si>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</si>
  <si>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</si>
  <si>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</si>
  <si>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</si>
  <si>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</si>
  <si>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</si>
  <si>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</si>
  <si>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</si>
  <si>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</si>
  <si>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</si>
  <si>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</si>
  <si>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</si>
  <si>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</si>
  <si>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</si>
  <si>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</si>
  <si>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</si>
  <si>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</si>
  <si>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</si>
  <si>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</si>
  <si>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</si>
  <si>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</si>
  <si>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</si>
  <si>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</si>
  <si>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</si>
  <si>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</si>
  <si>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</si>
  <si>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</si>
  <si>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</si>
  <si>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</si>
  <si>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</si>
  <si>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</si>
  <si>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г. Ухта, пгт. Ярега</t>
  </si>
  <si>
    <t>Советская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</si>
  <si>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</si>
  <si>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</si>
  <si>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</si>
  <si>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</si>
  <si>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</si>
  <si>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</si>
  <si>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</si>
  <si>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</si>
  <si>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</si>
  <si>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</si>
  <si>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</si>
  <si>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1 раз в квартал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</si>
  <si>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</si>
  <si>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</si>
  <si>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</si>
  <si>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</si>
  <si>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</si>
  <si>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</si>
  <si>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>2 раза в месяц - 12</t>
  </si>
  <si>
    <t>42-007</t>
  </si>
  <si>
    <t>Осмотр деревянных заполнений проемов</t>
  </si>
  <si>
    <t>42-009</t>
  </si>
  <si>
    <t>Осмотр внутренней и наружной окраски и отделки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</si>
  <si>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</si>
  <si>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</si>
  <si>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</si>
  <si>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</si>
  <si>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</si>
  <si>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</si>
  <si>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</si>
  <si>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</si>
  <si>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</si>
  <si>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</si>
  <si>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</si>
  <si>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</si>
  <si>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</si>
  <si>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</si>
  <si>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</si>
  <si>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</si>
  <si>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</si>
  <si>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</si>
  <si>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</si>
  <si>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</si>
  <si>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</si>
  <si>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Подметание территории 1 класса с усовершенствованным покрытием (вх. площадки, асф.)</t>
  </si>
  <si>
    <t xml:space="preserve">2 раза в неделю -52 </t>
  </si>
  <si>
    <t>Уборка  грунта и  зеленных насождений</t>
  </si>
  <si>
    <t>54-025</t>
  </si>
  <si>
    <t>42-011 прим.</t>
  </si>
  <si>
    <t xml:space="preserve">Осмотр, обслуживание ХВС и отведение сточных вод  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</si>
  <si>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</si>
  <si>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№2 по ул. Советская, пгт. Ярега, в г.Ухта</t>
  </si>
  <si>
    <t>Приложение № 3
к постановлению
администрации МОГО «Ухта»
от 25 апреля 2022 г.  № 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</si>
</sst>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0" tint="-0.1499984740745262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 Cyr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3" borderId="0" xfId="0" applyFont="1" applyFill="1"/>
    <xf numFmtId="164" fontId="11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164" fontId="12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left" vertical="top" wrapText="1"/>
      <protection hidden="1"/>
    </xf>
    <xf numFmtId="2" fontId="5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 indent="3"/>
    </xf>
    <xf numFmtId="0" fontId="9" fillId="0" borderId="3" xfId="0" applyFont="1" applyBorder="1" applyAlignment="1">
      <alignment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 readingOrder="1"/>
    </xf>
    <xf numFmtId="0" fontId="9" fillId="0" borderId="3" xfId="0" applyNumberFormat="1" applyFont="1" applyBorder="1" applyAlignment="1">
      <alignment horizontal="center" vertical="center" wrapText="1"/>
    </xf>
    <xf numFmtId="0" fontId="15" fillId="0" borderId="0" xfId="0" applyFont="1"/>
    <xf numFmtId="0" fontId="7" fillId="0" borderId="0" xfId="0" applyFont="1" applyAlignment="1"/>
    <xf numFmtId="0" fontId="4" fillId="0" borderId="0" xfId="0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wrapText="1"/>
    </xf>
    <xf numFmtId="0" fontId="8" fillId="0" borderId="0" xfId="0" applyFont="1" applyFill="1" applyAlignment="1">
      <alignment vertical="center" wrapText="1"/>
    </xf>
    <xf numFmtId="0" fontId="2" fillId="3" borderId="0" xfId="0" applyFont="1" applyFill="1" applyAlignment="1">
      <alignment horizontal="right" vertical="center"/>
    </xf>
    <xf numFmtId="0" fontId="17" fillId="0" borderId="0" xfId="0" applyFont="1"/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18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view="pageBreakPreview" zoomScale="60" zoomScaleNormal="100" workbookViewId="0">
      <selection activeCell="I14" sqref="I14"/>
    </sheetView>
  </sheetViews>
  <sheetFormatPr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8554687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t="15.75" x14ac:dyDescent="0.25">
      <c r="A1" s="55"/>
      <c r="B1" s="55"/>
      <c r="D1" s="56"/>
      <c r="E1" s="76"/>
      <c r="F1" s="77" t="s">
        <v>122</v>
      </c>
      <c r="G1" s="78"/>
      <c r="H1" s="78"/>
      <c r="I1" s="78"/>
      <c r="J1" s="78"/>
    </row>
    <row r="2" spans="1:10" ht="15.75" x14ac:dyDescent="0.25">
      <c r="D2" s="57"/>
      <c r="E2" s="76"/>
      <c r="F2" s="78"/>
      <c r="G2" s="78"/>
      <c r="H2" s="78"/>
      <c r="I2" s="78"/>
      <c r="J2" s="78"/>
    </row>
    <row r="3" spans="1:10" ht="15.75" x14ac:dyDescent="0.25">
      <c r="D3" s="57"/>
      <c r="E3" s="59"/>
      <c r="F3" s="78"/>
      <c r="G3" s="78"/>
      <c r="H3" s="78"/>
      <c r="I3" s="78"/>
      <c r="J3" s="78"/>
    </row>
    <row r="4" spans="1:10" ht="15.75" x14ac:dyDescent="0.25">
      <c r="D4" s="58"/>
      <c r="E4" s="76"/>
      <c r="F4" s="78"/>
      <c r="G4" s="78"/>
      <c r="H4" s="78"/>
      <c r="I4" s="78"/>
      <c r="J4" s="78"/>
    </row>
    <row r="5" spans="1:10" x14ac:dyDescent="0.25">
      <c r="D5" s="58"/>
      <c r="E5" s="58"/>
      <c r="F5" s="78"/>
      <c r="G5" s="78"/>
      <c r="H5" s="78"/>
      <c r="I5" s="78"/>
      <c r="J5" s="78"/>
    </row>
    <row r="7" spans="1:10" x14ac:dyDescent="0.25">
      <c r="B7" s="63" t="s">
        <v>0</v>
      </c>
      <c r="C7" s="63"/>
      <c r="D7" s="64" t="s">
        <v>68</v>
      </c>
      <c r="E7" s="64"/>
    </row>
    <row r="8" spans="1:10" x14ac:dyDescent="0.25">
      <c r="B8" s="63" t="s">
        <v>1</v>
      </c>
      <c r="C8" s="63"/>
      <c r="D8" s="64" t="s">
        <v>69</v>
      </c>
      <c r="E8" s="64"/>
    </row>
    <row r="9" spans="1:10" x14ac:dyDescent="0.25">
      <c r="B9" s="63" t="s">
        <v>2</v>
      </c>
      <c r="C9" s="63"/>
      <c r="D9" s="64">
        <v>2</v>
      </c>
      <c r="E9" s="64"/>
    </row>
    <row r="10" spans="1:10" x14ac:dyDescent="0.25">
      <c r="B10" s="63" t="s">
        <v>3</v>
      </c>
      <c r="C10" s="63"/>
      <c r="D10" s="64">
        <v>1964</v>
      </c>
      <c r="E10" s="64"/>
    </row>
    <row r="11" spans="1:10" x14ac:dyDescent="0.25">
      <c r="B11" s="63" t="s">
        <v>4</v>
      </c>
      <c r="C11" s="63"/>
      <c r="D11" s="64"/>
      <c r="E11" s="64"/>
    </row>
    <row r="12" spans="1:10" x14ac:dyDescent="0.25">
      <c r="B12" s="63" t="s">
        <v>5</v>
      </c>
      <c r="C12" s="63"/>
      <c r="D12" s="64">
        <v>2</v>
      </c>
      <c r="E12" s="64"/>
    </row>
    <row r="13" spans="1:10" x14ac:dyDescent="0.25">
      <c r="B13" s="63" t="s">
        <v>6</v>
      </c>
      <c r="C13" s="63"/>
      <c r="D13" s="64">
        <v>2</v>
      </c>
      <c r="E13" s="64"/>
    </row>
    <row r="14" spans="1:10" x14ac:dyDescent="0.25">
      <c r="B14" s="63" t="s">
        <v>7</v>
      </c>
      <c r="C14" s="63"/>
      <c r="D14" s="64">
        <v>16</v>
      </c>
      <c r="E14" s="64"/>
    </row>
    <row r="15" spans="1:10" x14ac:dyDescent="0.25">
      <c r="B15" s="63" t="s">
        <v>8</v>
      </c>
      <c r="C15" s="63"/>
      <c r="D15" s="64">
        <v>626.20000000000005</v>
      </c>
      <c r="E15" s="64"/>
    </row>
    <row r="16" spans="1:10" x14ac:dyDescent="0.25">
      <c r="B16" s="63" t="s">
        <v>71</v>
      </c>
      <c r="C16" s="63"/>
      <c r="D16" s="64">
        <v>402</v>
      </c>
      <c r="E16" s="64"/>
    </row>
    <row r="17" spans="1:11" x14ac:dyDescent="0.25">
      <c r="B17" s="68" t="s">
        <v>72</v>
      </c>
      <c r="C17" s="69"/>
      <c r="D17" s="70" t="s">
        <v>70</v>
      </c>
      <c r="E17" s="71"/>
    </row>
    <row r="18" spans="1:11" ht="18" customHeight="1" x14ac:dyDescent="0.25">
      <c r="B18" s="63" t="s">
        <v>48</v>
      </c>
      <c r="C18" s="63"/>
      <c r="D18" s="72">
        <v>52</v>
      </c>
      <c r="E18" s="72"/>
    </row>
    <row r="19" spans="1:11" x14ac:dyDescent="0.25">
      <c r="B19" s="15"/>
      <c r="C19" s="1"/>
      <c r="D19" s="2"/>
      <c r="E19" s="2"/>
    </row>
    <row r="20" spans="1:11" ht="15.75" customHeight="1" x14ac:dyDescent="0.25">
      <c r="A20" s="62" t="s">
        <v>120</v>
      </c>
      <c r="B20" s="62"/>
      <c r="C20" s="62"/>
      <c r="D20" s="62"/>
      <c r="E20" s="62"/>
      <c r="F20" s="62"/>
      <c r="G20" s="62"/>
      <c r="H20" s="62"/>
      <c r="I20" s="62"/>
      <c r="J20" s="62"/>
      <c r="K20" s="61"/>
    </row>
    <row r="21" spans="1:11" ht="15.75" x14ac:dyDescent="0.25">
      <c r="A21" s="62" t="s">
        <v>121</v>
      </c>
      <c r="B21" s="62"/>
      <c r="C21" s="62"/>
      <c r="D21" s="62"/>
      <c r="E21" s="62"/>
      <c r="F21" s="62"/>
      <c r="G21" s="62"/>
      <c r="H21" s="62"/>
      <c r="I21" s="62"/>
      <c r="J21" s="62"/>
      <c r="K21" s="60"/>
    </row>
    <row r="23" spans="1:11" ht="60" x14ac:dyDescent="0.25">
      <c r="A23" s="7" t="s">
        <v>49</v>
      </c>
      <c r="B23" s="7" t="s">
        <v>50</v>
      </c>
      <c r="C23" s="8" t="s">
        <v>51</v>
      </c>
      <c r="D23" s="7" t="s">
        <v>52</v>
      </c>
      <c r="E23" s="31" t="s">
        <v>63</v>
      </c>
      <c r="F23" s="9" t="s">
        <v>53</v>
      </c>
      <c r="G23" s="31" t="s">
        <v>64</v>
      </c>
      <c r="H23" s="7" t="s">
        <v>9</v>
      </c>
      <c r="I23" s="10" t="s">
        <v>65</v>
      </c>
      <c r="J23" s="6" t="s">
        <v>54</v>
      </c>
    </row>
    <row r="24" spans="1:11" x14ac:dyDescent="0.25">
      <c r="A24" s="17">
        <v>1</v>
      </c>
      <c r="B24" s="17">
        <v>2</v>
      </c>
      <c r="C24" s="18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9">
        <v>10</v>
      </c>
    </row>
    <row r="25" spans="1:11" x14ac:dyDescent="0.25">
      <c r="A25" s="73" t="s">
        <v>97</v>
      </c>
      <c r="B25" s="74"/>
      <c r="C25" s="74"/>
      <c r="D25" s="74"/>
      <c r="E25" s="74"/>
      <c r="F25" s="74"/>
      <c r="G25" s="74"/>
      <c r="H25" s="74"/>
      <c r="I25" s="74"/>
      <c r="J25" s="75"/>
    </row>
    <row r="26" spans="1:11" ht="25.5" customHeight="1" x14ac:dyDescent="0.25">
      <c r="A26" s="34" t="s">
        <v>73</v>
      </c>
      <c r="B26" s="16" t="s">
        <v>74</v>
      </c>
      <c r="C26" s="13" t="s">
        <v>31</v>
      </c>
      <c r="D26" s="35" t="s">
        <v>77</v>
      </c>
      <c r="E26" s="35">
        <v>104</v>
      </c>
      <c r="F26" s="36">
        <f>(52+4.5)/100</f>
        <v>0.56499999999999995</v>
      </c>
      <c r="G26" s="36">
        <f>E26*F26</f>
        <v>58.759999999999991</v>
      </c>
      <c r="H26" s="37">
        <v>257.58</v>
      </c>
      <c r="I26" s="37">
        <f>G26*H26</f>
        <v>15135.400799999998</v>
      </c>
      <c r="J26" s="38">
        <f>I26/D15/12</f>
        <v>2.0141862024912163</v>
      </c>
    </row>
    <row r="27" spans="1:11" ht="22.5" customHeight="1" x14ac:dyDescent="0.25">
      <c r="A27" s="34" t="s">
        <v>75</v>
      </c>
      <c r="B27" s="16" t="s">
        <v>76</v>
      </c>
      <c r="C27" s="13" t="s">
        <v>31</v>
      </c>
      <c r="D27" s="35" t="s">
        <v>78</v>
      </c>
      <c r="E27" s="35">
        <v>12</v>
      </c>
      <c r="F27" s="36">
        <f>F26</f>
        <v>0.56499999999999995</v>
      </c>
      <c r="G27" s="36">
        <f>E27*F27</f>
        <v>6.7799999999999994</v>
      </c>
      <c r="H27" s="37">
        <v>669.24</v>
      </c>
      <c r="I27" s="37">
        <f>G27*H27</f>
        <v>4537.4471999999996</v>
      </c>
      <c r="J27" s="38">
        <f>I27/12/D15</f>
        <v>0.60383359948898108</v>
      </c>
    </row>
    <row r="28" spans="1:11" ht="18.75" customHeight="1" x14ac:dyDescent="0.25">
      <c r="A28" s="17"/>
      <c r="B28" s="39" t="s">
        <v>79</v>
      </c>
      <c r="C28" s="35" t="s">
        <v>80</v>
      </c>
      <c r="D28" s="35" t="s">
        <v>81</v>
      </c>
      <c r="E28" s="35">
        <v>4</v>
      </c>
      <c r="F28" s="36">
        <v>50</v>
      </c>
      <c r="G28" s="36">
        <f>E28*F28</f>
        <v>200</v>
      </c>
      <c r="H28" s="37">
        <v>2.4500000000000002</v>
      </c>
      <c r="I28" s="37">
        <f>G28*H28</f>
        <v>490.00000000000006</v>
      </c>
      <c r="J28" s="38">
        <f>I28/12/D15</f>
        <v>6.5208133716597463E-2</v>
      </c>
    </row>
    <row r="29" spans="1:11" ht="15" customHeight="1" x14ac:dyDescent="0.25">
      <c r="A29" s="67" t="s">
        <v>94</v>
      </c>
      <c r="B29" s="67"/>
      <c r="C29" s="67"/>
      <c r="D29" s="67"/>
      <c r="E29" s="67"/>
      <c r="F29" s="67"/>
      <c r="G29" s="67"/>
      <c r="H29" s="67"/>
      <c r="I29" s="46"/>
      <c r="J29" s="46"/>
    </row>
    <row r="30" spans="1:11" ht="15" customHeight="1" x14ac:dyDescent="0.25">
      <c r="A30" s="67" t="s">
        <v>11</v>
      </c>
      <c r="B30" s="67"/>
      <c r="C30" s="67"/>
      <c r="D30" s="67"/>
      <c r="E30" s="67"/>
      <c r="F30" s="67"/>
      <c r="G30" s="67"/>
      <c r="H30" s="67"/>
      <c r="I30" s="46"/>
      <c r="J30" s="46"/>
    </row>
    <row r="31" spans="1:11" ht="24" x14ac:dyDescent="0.25">
      <c r="A31" s="11" t="s">
        <v>12</v>
      </c>
      <c r="B31" s="4" t="s">
        <v>116</v>
      </c>
      <c r="C31" s="3" t="s">
        <v>13</v>
      </c>
      <c r="D31" s="3" t="s">
        <v>88</v>
      </c>
      <c r="E31" s="3">
        <f>12</f>
        <v>12</v>
      </c>
      <c r="F31" s="21">
        <f>(721.6+880.4)/1000</f>
        <v>1.6020000000000001</v>
      </c>
      <c r="G31" s="21">
        <f>ROUND(F31*E31,2)</f>
        <v>19.22</v>
      </c>
      <c r="H31" s="23">
        <v>228.97</v>
      </c>
      <c r="I31" s="21">
        <f>G31*H31</f>
        <v>4400.8033999999998</v>
      </c>
      <c r="J31" s="21">
        <f>I31/D15/12</f>
        <v>0.58564933993399337</v>
      </c>
    </row>
    <row r="32" spans="1:11" ht="30" customHeight="1" x14ac:dyDescent="0.25">
      <c r="A32" s="40" t="s">
        <v>82</v>
      </c>
      <c r="B32" s="41" t="s">
        <v>114</v>
      </c>
      <c r="C32" s="42" t="s">
        <v>13</v>
      </c>
      <c r="D32" s="3" t="s">
        <v>115</v>
      </c>
      <c r="E32" s="3">
        <f>52</f>
        <v>52</v>
      </c>
      <c r="F32" s="21">
        <f>44.9/1000</f>
        <v>4.4899999999999995E-2</v>
      </c>
      <c r="G32" s="21">
        <f>ROUND(F32*E32,2)</f>
        <v>2.33</v>
      </c>
      <c r="H32" s="23">
        <v>379.87</v>
      </c>
      <c r="I32" s="21">
        <f>G32*H32</f>
        <v>885.09710000000007</v>
      </c>
      <c r="J32" s="21">
        <f>I32/D15/12</f>
        <v>0.1177867960183115</v>
      </c>
    </row>
    <row r="33" spans="1:10" ht="15" customHeight="1" x14ac:dyDescent="0.25">
      <c r="A33" s="67" t="s">
        <v>14</v>
      </c>
      <c r="B33" s="67"/>
      <c r="C33" s="67"/>
      <c r="D33" s="67"/>
      <c r="E33" s="67"/>
      <c r="F33" s="67"/>
      <c r="G33" s="67"/>
      <c r="H33" s="67"/>
      <c r="I33" s="46"/>
      <c r="J33" s="46"/>
    </row>
    <row r="34" spans="1:10" ht="37.5" customHeight="1" x14ac:dyDescent="0.25">
      <c r="A34" s="49" t="s">
        <v>86</v>
      </c>
      <c r="B34" s="50" t="s">
        <v>87</v>
      </c>
      <c r="C34" s="49" t="s">
        <v>13</v>
      </c>
      <c r="D34" s="47" t="s">
        <v>60</v>
      </c>
      <c r="E34" s="47">
        <f>52</f>
        <v>52</v>
      </c>
      <c r="F34" s="26">
        <f>(22.6+44.9)/1000</f>
        <v>6.7500000000000004E-2</v>
      </c>
      <c r="G34" s="53">
        <f>E34*F34</f>
        <v>3.5100000000000002</v>
      </c>
      <c r="H34" s="51">
        <v>515.16999999999996</v>
      </c>
      <c r="I34" s="51">
        <f>G34*H34</f>
        <v>1808.2466999999999</v>
      </c>
      <c r="J34" s="52">
        <f>I34/12/D15</f>
        <v>0.24063753593101242</v>
      </c>
    </row>
    <row r="35" spans="1:10" ht="25.5" customHeight="1" x14ac:dyDescent="0.25">
      <c r="A35" s="3" t="s">
        <v>83</v>
      </c>
      <c r="B35" s="4" t="s">
        <v>84</v>
      </c>
      <c r="C35" s="3" t="s">
        <v>13</v>
      </c>
      <c r="D35" s="3" t="s">
        <v>60</v>
      </c>
      <c r="E35" s="3">
        <f>52</f>
        <v>52</v>
      </c>
      <c r="F35" s="21">
        <f>(22.6+44.9)/1000</f>
        <v>6.7500000000000004E-2</v>
      </c>
      <c r="G35" s="21">
        <f>ROUND(F35*E35,2)</f>
        <v>3.51</v>
      </c>
      <c r="H35" s="23">
        <v>3088.42</v>
      </c>
      <c r="I35" s="21">
        <f>G35*H35</f>
        <v>10840.3542</v>
      </c>
      <c r="J35" s="21">
        <f>I35/D15/12</f>
        <v>1.4426107473650589</v>
      </c>
    </row>
    <row r="36" spans="1:10" ht="27" customHeight="1" x14ac:dyDescent="0.25">
      <c r="A36" s="12" t="s">
        <v>117</v>
      </c>
      <c r="B36" s="5" t="s">
        <v>85</v>
      </c>
      <c r="C36" s="12" t="s">
        <v>13</v>
      </c>
      <c r="D36" s="12" t="s">
        <v>47</v>
      </c>
      <c r="E36" s="12">
        <f>26</f>
        <v>26</v>
      </c>
      <c r="F36" s="25">
        <f>F35*0.5</f>
        <v>3.3750000000000002E-2</v>
      </c>
      <c r="G36" s="25">
        <f>ROUND(F36*E36,2)</f>
        <v>0.88</v>
      </c>
      <c r="H36" s="24">
        <v>629.66</v>
      </c>
      <c r="I36" s="24">
        <f>G36*H36</f>
        <v>554.10079999999994</v>
      </c>
      <c r="J36" s="25">
        <f>I36/D15/12</f>
        <v>7.373852869157882E-2</v>
      </c>
    </row>
    <row r="37" spans="1:10" x14ac:dyDescent="0.25">
      <c r="A37" s="12"/>
      <c r="B37" s="5" t="s">
        <v>57</v>
      </c>
      <c r="C37" s="12" t="s">
        <v>10</v>
      </c>
      <c r="D37" s="12"/>
      <c r="E37" s="12"/>
      <c r="F37" s="25"/>
      <c r="G37" s="25">
        <v>0.5</v>
      </c>
      <c r="H37" s="25">
        <v>286.67</v>
      </c>
      <c r="I37" s="25">
        <f>G37*H37</f>
        <v>143.33500000000001</v>
      </c>
      <c r="J37" s="25">
        <f>I37/D15/12</f>
        <v>1.9074709890343874E-2</v>
      </c>
    </row>
    <row r="38" spans="1:10" ht="15" customHeight="1" x14ac:dyDescent="0.25">
      <c r="A38" s="67" t="s">
        <v>93</v>
      </c>
      <c r="B38" s="67"/>
      <c r="C38" s="67"/>
      <c r="D38" s="67"/>
      <c r="E38" s="67"/>
      <c r="F38" s="67"/>
      <c r="G38" s="67"/>
      <c r="H38" s="67"/>
      <c r="I38" s="46"/>
      <c r="J38" s="46"/>
    </row>
    <row r="39" spans="1:10" ht="15" customHeight="1" x14ac:dyDescent="0.25">
      <c r="A39" s="67" t="s">
        <v>15</v>
      </c>
      <c r="B39" s="67"/>
      <c r="C39" s="67"/>
      <c r="D39" s="67"/>
      <c r="E39" s="67"/>
      <c r="F39" s="67"/>
      <c r="G39" s="67"/>
      <c r="H39" s="67"/>
      <c r="I39" s="46"/>
      <c r="J39" s="46"/>
    </row>
    <row r="40" spans="1:10" x14ac:dyDescent="0.25">
      <c r="A40" s="3" t="s">
        <v>112</v>
      </c>
      <c r="B40" s="4" t="s">
        <v>113</v>
      </c>
      <c r="C40" s="3" t="s">
        <v>13</v>
      </c>
      <c r="D40" s="3">
        <v>1</v>
      </c>
      <c r="E40" s="3">
        <v>1</v>
      </c>
      <c r="F40" s="21">
        <f>557.9/1000</f>
        <v>0.55789999999999995</v>
      </c>
      <c r="G40" s="21">
        <f>ROUND(F40*E40,2)</f>
        <v>0.56000000000000005</v>
      </c>
      <c r="H40" s="24">
        <v>1047.96</v>
      </c>
      <c r="I40" s="21">
        <f>G40*H40</f>
        <v>586.85760000000005</v>
      </c>
      <c r="J40" s="21">
        <f>I40/D15/12</f>
        <v>7.8097732353880553E-2</v>
      </c>
    </row>
    <row r="41" spans="1:10" x14ac:dyDescent="0.25">
      <c r="A41" s="3" t="s">
        <v>89</v>
      </c>
      <c r="B41" s="4" t="s">
        <v>90</v>
      </c>
      <c r="C41" s="3" t="s">
        <v>13</v>
      </c>
      <c r="D41" s="3">
        <v>1</v>
      </c>
      <c r="E41" s="3">
        <v>1</v>
      </c>
      <c r="F41" s="21">
        <f>13.4/1000</f>
        <v>1.34E-2</v>
      </c>
      <c r="G41" s="21">
        <f>F41</f>
        <v>1.34E-2</v>
      </c>
      <c r="H41" s="24">
        <v>862.64</v>
      </c>
      <c r="I41" s="21">
        <f>G41*H41</f>
        <v>11.559376</v>
      </c>
      <c r="J41" s="21">
        <f>I41/12/D15</f>
        <v>1.5382966038539336E-3</v>
      </c>
    </row>
    <row r="42" spans="1:10" x14ac:dyDescent="0.25">
      <c r="A42" s="3" t="s">
        <v>91</v>
      </c>
      <c r="B42" s="4" t="s">
        <v>92</v>
      </c>
      <c r="C42" s="3" t="s">
        <v>13</v>
      </c>
      <c r="D42" s="3">
        <v>1</v>
      </c>
      <c r="E42" s="3">
        <v>1</v>
      </c>
      <c r="F42" s="21">
        <f>250.4/1000</f>
        <v>0.25040000000000001</v>
      </c>
      <c r="G42" s="21">
        <f>F42</f>
        <v>0.25040000000000001</v>
      </c>
      <c r="H42" s="24">
        <v>862.64</v>
      </c>
      <c r="I42" s="21">
        <f>G42*H42</f>
        <v>216.005056</v>
      </c>
      <c r="J42" s="21">
        <f>I42/12/D15</f>
        <v>2.8745482806345146E-2</v>
      </c>
    </row>
    <row r="43" spans="1:10" x14ac:dyDescent="0.25">
      <c r="A43" s="3" t="s">
        <v>16</v>
      </c>
      <c r="B43" s="4" t="s">
        <v>61</v>
      </c>
      <c r="C43" s="3" t="s">
        <v>13</v>
      </c>
      <c r="D43" s="3">
        <v>1</v>
      </c>
      <c r="E43" s="3">
        <v>1</v>
      </c>
      <c r="F43" s="21">
        <f>531.9/1000</f>
        <v>0.53189999999999993</v>
      </c>
      <c r="G43" s="21">
        <f>ROUND(F43*E43,2)</f>
        <v>0.53</v>
      </c>
      <c r="H43" s="23">
        <v>903.28</v>
      </c>
      <c r="I43" s="21">
        <f t="shared" ref="I43:I50" si="0">G43*H43</f>
        <v>478.73840000000001</v>
      </c>
      <c r="J43" s="21">
        <f>I43/D15/12</f>
        <v>6.3709464494836582E-2</v>
      </c>
    </row>
    <row r="44" spans="1:10" x14ac:dyDescent="0.25">
      <c r="A44" s="3" t="s">
        <v>17</v>
      </c>
      <c r="B44" s="4" t="s">
        <v>62</v>
      </c>
      <c r="C44" s="3" t="s">
        <v>18</v>
      </c>
      <c r="D44" s="3">
        <v>1</v>
      </c>
      <c r="E44" s="3">
        <v>1</v>
      </c>
      <c r="F44" s="21">
        <f>43.3/100</f>
        <v>0.433</v>
      </c>
      <c r="G44" s="21">
        <f>ROUND(F44*E44,2)</f>
        <v>0.43</v>
      </c>
      <c r="H44" s="23">
        <v>108.39</v>
      </c>
      <c r="I44" s="21">
        <f t="shared" si="0"/>
        <v>46.607700000000001</v>
      </c>
      <c r="J44" s="21">
        <f>I44/D15/12</f>
        <v>6.2024512935164484E-3</v>
      </c>
    </row>
    <row r="45" spans="1:10" x14ac:dyDescent="0.25">
      <c r="A45" s="3" t="s">
        <v>19</v>
      </c>
      <c r="B45" s="4" t="s">
        <v>67</v>
      </c>
      <c r="C45" s="3" t="s">
        <v>13</v>
      </c>
      <c r="D45" s="3">
        <v>2</v>
      </c>
      <c r="E45" s="3">
        <v>2</v>
      </c>
      <c r="F45" s="21">
        <f>446.3/1000</f>
        <v>0.44630000000000003</v>
      </c>
      <c r="G45" s="21">
        <f>ROUND(F45*E45,2)</f>
        <v>0.89</v>
      </c>
      <c r="H45" s="23">
        <v>1841.09</v>
      </c>
      <c r="I45" s="21">
        <f t="shared" si="0"/>
        <v>1638.5700999999999</v>
      </c>
      <c r="J45" s="21">
        <f>I45/D15/12</f>
        <v>0.21805734323432338</v>
      </c>
    </row>
    <row r="46" spans="1:10" x14ac:dyDescent="0.25">
      <c r="A46" s="3" t="s">
        <v>118</v>
      </c>
      <c r="B46" s="4" t="s">
        <v>119</v>
      </c>
      <c r="C46" s="3" t="s">
        <v>13</v>
      </c>
      <c r="D46" s="3">
        <v>12</v>
      </c>
      <c r="E46" s="3">
        <v>12</v>
      </c>
      <c r="F46" s="21">
        <f>D15/1000</f>
        <v>0.62620000000000009</v>
      </c>
      <c r="G46" s="21">
        <f>E46*F46</f>
        <v>7.5144000000000011</v>
      </c>
      <c r="H46" s="23">
        <v>1841.09</v>
      </c>
      <c r="I46" s="21">
        <f>G46*H46</f>
        <v>13834.686696000001</v>
      </c>
      <c r="J46" s="21">
        <f>I46/12/D15</f>
        <v>1.8410899999999999</v>
      </c>
    </row>
    <row r="47" spans="1:10" ht="24" x14ac:dyDescent="0.25">
      <c r="A47" s="3" t="s">
        <v>20</v>
      </c>
      <c r="B47" s="4" t="s">
        <v>21</v>
      </c>
      <c r="C47" s="3" t="s">
        <v>58</v>
      </c>
      <c r="D47" s="3">
        <v>2</v>
      </c>
      <c r="E47" s="3">
        <v>2</v>
      </c>
      <c r="F47" s="21">
        <f>4/100</f>
        <v>0.04</v>
      </c>
      <c r="G47" s="21">
        <f>ROUND(F47*E47,2)</f>
        <v>0.08</v>
      </c>
      <c r="H47" s="23">
        <v>4142.45</v>
      </c>
      <c r="I47" s="21">
        <f t="shared" si="0"/>
        <v>331.39600000000002</v>
      </c>
      <c r="J47" s="21">
        <f>I47/D15/12</f>
        <v>4.4101458532950062E-2</v>
      </c>
    </row>
    <row r="48" spans="1:10" x14ac:dyDescent="0.25">
      <c r="A48" s="3" t="s">
        <v>22</v>
      </c>
      <c r="B48" s="4" t="s">
        <v>23</v>
      </c>
      <c r="C48" s="3" t="s">
        <v>59</v>
      </c>
      <c r="D48" s="3">
        <v>2</v>
      </c>
      <c r="E48" s="3">
        <v>2</v>
      </c>
      <c r="F48" s="21">
        <f>1/100</f>
        <v>0.01</v>
      </c>
      <c r="G48" s="21">
        <f>ROUND(F48*E48,2)</f>
        <v>0.02</v>
      </c>
      <c r="H48" s="23">
        <v>8574.8700000000008</v>
      </c>
      <c r="I48" s="21">
        <f t="shared" si="0"/>
        <v>171.49740000000003</v>
      </c>
      <c r="J48" s="21">
        <f>I48/D15/12</f>
        <v>2.2822500798466944E-2</v>
      </c>
    </row>
    <row r="49" spans="1:10" x14ac:dyDescent="0.25">
      <c r="A49" s="3" t="s">
        <v>24</v>
      </c>
      <c r="B49" s="4" t="s">
        <v>25</v>
      </c>
      <c r="C49" s="3" t="s">
        <v>26</v>
      </c>
      <c r="D49" s="3">
        <v>4</v>
      </c>
      <c r="E49" s="3">
        <v>4</v>
      </c>
      <c r="F49" s="21">
        <v>16</v>
      </c>
      <c r="G49" s="21">
        <f>F49*E49</f>
        <v>64</v>
      </c>
      <c r="H49" s="23">
        <v>182.61</v>
      </c>
      <c r="I49" s="21">
        <f t="shared" si="0"/>
        <v>11687.04</v>
      </c>
      <c r="J49" s="21">
        <f>I49/D15/12</f>
        <v>1.5552858511657617</v>
      </c>
    </row>
    <row r="50" spans="1:10" x14ac:dyDescent="0.25">
      <c r="A50" s="3" t="s">
        <v>27</v>
      </c>
      <c r="B50" s="4" t="s">
        <v>28</v>
      </c>
      <c r="C50" s="3" t="s">
        <v>29</v>
      </c>
      <c r="D50" s="3">
        <v>3</v>
      </c>
      <c r="E50" s="3">
        <v>3</v>
      </c>
      <c r="F50" s="21">
        <v>32</v>
      </c>
      <c r="G50" s="21">
        <f>F50*E50</f>
        <v>96</v>
      </c>
      <c r="H50" s="23">
        <v>84.99</v>
      </c>
      <c r="I50" s="21">
        <f t="shared" si="0"/>
        <v>8159.0399999999991</v>
      </c>
      <c r="J50" s="21">
        <f>I50/D15/12</f>
        <v>1.0857872884062598</v>
      </c>
    </row>
    <row r="51" spans="1:10" x14ac:dyDescent="0.25">
      <c r="A51" s="3"/>
      <c r="B51" s="4"/>
      <c r="C51" s="3"/>
      <c r="D51" s="3"/>
      <c r="E51" s="3"/>
      <c r="F51" s="21"/>
      <c r="G51" s="21"/>
      <c r="H51" s="23"/>
      <c r="I51" s="21"/>
      <c r="J51" s="21"/>
    </row>
    <row r="52" spans="1:10" ht="15" customHeight="1" x14ac:dyDescent="0.25">
      <c r="A52" s="67" t="s">
        <v>30</v>
      </c>
      <c r="B52" s="67"/>
      <c r="C52" s="67"/>
      <c r="D52" s="67"/>
      <c r="E52" s="67"/>
      <c r="F52" s="67"/>
      <c r="G52" s="67"/>
      <c r="H52" s="67"/>
      <c r="I52" s="43"/>
      <c r="J52" s="44"/>
    </row>
    <row r="53" spans="1:10" ht="28.5" customHeight="1" x14ac:dyDescent="0.25">
      <c r="A53" s="3" t="s">
        <v>56</v>
      </c>
      <c r="B53" s="4" t="s">
        <v>95</v>
      </c>
      <c r="C53" s="3" t="s">
        <v>31</v>
      </c>
      <c r="D53" s="3" t="s">
        <v>32</v>
      </c>
      <c r="E53" s="3">
        <f>3</f>
        <v>3</v>
      </c>
      <c r="F53" s="21">
        <f>(557.9*0.1)/100</f>
        <v>0.55789999999999995</v>
      </c>
      <c r="G53" s="21">
        <f>ROUND(F53*3,2)</f>
        <v>1.67</v>
      </c>
      <c r="H53" s="23">
        <v>2295.63</v>
      </c>
      <c r="I53" s="21">
        <f>G53*H53</f>
        <v>3833.7021</v>
      </c>
      <c r="J53" s="21">
        <f>I53/D15/12</f>
        <v>0.5101807329926541</v>
      </c>
    </row>
    <row r="54" spans="1:10" ht="21.75" customHeight="1" x14ac:dyDescent="0.25">
      <c r="A54" s="67" t="s">
        <v>33</v>
      </c>
      <c r="B54" s="67"/>
      <c r="C54" s="67"/>
      <c r="D54" s="67"/>
      <c r="E54" s="67"/>
      <c r="F54" s="67"/>
      <c r="G54" s="67"/>
      <c r="H54" s="67"/>
      <c r="I54" s="46"/>
      <c r="J54" s="46"/>
    </row>
    <row r="55" spans="1:10" ht="36" x14ac:dyDescent="0.25">
      <c r="A55" s="3" t="s">
        <v>34</v>
      </c>
      <c r="B55" s="4" t="s">
        <v>35</v>
      </c>
      <c r="C55" s="3" t="s">
        <v>36</v>
      </c>
      <c r="D55" s="3">
        <v>1</v>
      </c>
      <c r="E55" s="3">
        <v>1</v>
      </c>
      <c r="F55" s="21">
        <f>2562/100</f>
        <v>25.62</v>
      </c>
      <c r="G55" s="21">
        <f>F55*E55</f>
        <v>25.62</v>
      </c>
      <c r="H55" s="23">
        <v>824.1</v>
      </c>
      <c r="I55" s="21">
        <f>G55*H55</f>
        <v>21113.442000000003</v>
      </c>
      <c r="J55" s="21">
        <f>I55/D15/12</f>
        <v>2.809730916640051</v>
      </c>
    </row>
    <row r="56" spans="1:10" ht="24" x14ac:dyDescent="0.25">
      <c r="A56" s="3" t="s">
        <v>37</v>
      </c>
      <c r="B56" s="4" t="s">
        <v>38</v>
      </c>
      <c r="C56" s="3" t="s">
        <v>39</v>
      </c>
      <c r="D56" s="3">
        <v>1</v>
      </c>
      <c r="E56" s="3">
        <v>1</v>
      </c>
      <c r="F56" s="21">
        <f>2562/1000</f>
        <v>2.5619999999999998</v>
      </c>
      <c r="G56" s="21">
        <f>F56*E56</f>
        <v>2.5619999999999998</v>
      </c>
      <c r="H56" s="23">
        <v>219.97</v>
      </c>
      <c r="I56" s="21">
        <f>G56*H56</f>
        <v>563.56313999999998</v>
      </c>
      <c r="J56" s="21">
        <f>I56/D15/12</f>
        <v>7.4997756307888838E-2</v>
      </c>
    </row>
    <row r="57" spans="1:10" ht="29.25" customHeight="1" x14ac:dyDescent="0.25">
      <c r="A57" s="3" t="s">
        <v>40</v>
      </c>
      <c r="B57" s="4" t="s">
        <v>41</v>
      </c>
      <c r="C57" s="3" t="s">
        <v>42</v>
      </c>
      <c r="D57" s="3">
        <v>1</v>
      </c>
      <c r="E57" s="3">
        <v>1</v>
      </c>
      <c r="F57" s="21">
        <f>(446.3*0.25)/100</f>
        <v>1.11575</v>
      </c>
      <c r="G57" s="21">
        <f>F57*E57</f>
        <v>1.11575</v>
      </c>
      <c r="H57" s="23">
        <v>2762.35</v>
      </c>
      <c r="I57" s="21">
        <f>H57*G57</f>
        <v>3082.0920124999998</v>
      </c>
      <c r="J57" s="21">
        <f>I57/D15/12</f>
        <v>0.41015809811827952</v>
      </c>
    </row>
    <row r="58" spans="1:10" ht="27.75" customHeight="1" x14ac:dyDescent="0.25">
      <c r="A58" s="3"/>
      <c r="B58" s="32" t="s">
        <v>66</v>
      </c>
      <c r="C58" s="3" t="s">
        <v>43</v>
      </c>
      <c r="D58" s="3">
        <v>12</v>
      </c>
      <c r="E58" s="3">
        <f>12</f>
        <v>12</v>
      </c>
      <c r="F58" s="21">
        <v>626.20000000000005</v>
      </c>
      <c r="G58" s="21">
        <f>F58*E58</f>
        <v>7514.4000000000005</v>
      </c>
      <c r="H58" s="21">
        <f>(0.66+0.65+0.99+0.81)</f>
        <v>3.11</v>
      </c>
      <c r="I58" s="21">
        <f>G58*H58</f>
        <v>23369.784</v>
      </c>
      <c r="J58" s="21">
        <f>I58/D15/12</f>
        <v>3.1099999999999994</v>
      </c>
    </row>
    <row r="59" spans="1:10" ht="29.25" customHeight="1" x14ac:dyDescent="0.25">
      <c r="A59" s="3"/>
      <c r="B59" s="33" t="s">
        <v>98</v>
      </c>
      <c r="C59" s="3"/>
      <c r="D59" s="3"/>
      <c r="E59" s="3"/>
      <c r="F59" s="21"/>
      <c r="G59" s="21"/>
      <c r="H59" s="21"/>
      <c r="I59" s="21"/>
      <c r="J59" s="21"/>
    </row>
    <row r="60" spans="1:10" ht="27.75" customHeight="1" x14ac:dyDescent="0.25">
      <c r="A60" s="3"/>
      <c r="B60" s="4" t="s">
        <v>99</v>
      </c>
      <c r="C60" s="3" t="s">
        <v>101</v>
      </c>
      <c r="D60" s="3" t="s">
        <v>110</v>
      </c>
      <c r="E60" s="3"/>
      <c r="F60" s="21">
        <f>47/10</f>
        <v>4.7</v>
      </c>
      <c r="G60" s="21">
        <f t="shared" ref="G60:G65" si="1">F60</f>
        <v>4.7</v>
      </c>
      <c r="H60" s="21">
        <v>14.17</v>
      </c>
      <c r="I60" s="21">
        <f t="shared" ref="I60:I65" si="2">G60*H60</f>
        <v>66.599000000000004</v>
      </c>
      <c r="J60" s="21">
        <f>I60/12/D15</f>
        <v>8.8628499946768868E-3</v>
      </c>
    </row>
    <row r="61" spans="1:10" ht="27.75" customHeight="1" x14ac:dyDescent="0.25">
      <c r="A61" s="3"/>
      <c r="B61" s="4" t="s">
        <v>100</v>
      </c>
      <c r="C61" s="3" t="s">
        <v>102</v>
      </c>
      <c r="D61" s="3" t="s">
        <v>110</v>
      </c>
      <c r="E61" s="3"/>
      <c r="F61" s="21">
        <v>92</v>
      </c>
      <c r="G61" s="21">
        <f t="shared" si="1"/>
        <v>92</v>
      </c>
      <c r="H61" s="21">
        <v>7.5</v>
      </c>
      <c r="I61" s="21">
        <f t="shared" si="2"/>
        <v>690</v>
      </c>
      <c r="J61" s="21">
        <f>I61/12/D15</f>
        <v>9.1823698498882139E-2</v>
      </c>
    </row>
    <row r="62" spans="1:10" ht="36.75" customHeight="1" x14ac:dyDescent="0.25">
      <c r="A62" s="3"/>
      <c r="B62" s="4" t="s">
        <v>103</v>
      </c>
      <c r="C62" s="3" t="s">
        <v>104</v>
      </c>
      <c r="D62" s="3" t="s">
        <v>110</v>
      </c>
      <c r="E62" s="3"/>
      <c r="F62" s="21">
        <v>16</v>
      </c>
      <c r="G62" s="21">
        <f t="shared" si="1"/>
        <v>16</v>
      </c>
      <c r="H62" s="21">
        <v>14.17</v>
      </c>
      <c r="I62" s="21">
        <f t="shared" si="2"/>
        <v>226.72</v>
      </c>
      <c r="J62" s="21">
        <f>I62/12/D15</f>
        <v>3.0171404237197913E-2</v>
      </c>
    </row>
    <row r="63" spans="1:10" ht="36" customHeight="1" x14ac:dyDescent="0.25">
      <c r="A63" s="3"/>
      <c r="B63" s="4" t="s">
        <v>105</v>
      </c>
      <c r="C63" s="48" t="s">
        <v>106</v>
      </c>
      <c r="D63" s="3" t="s">
        <v>110</v>
      </c>
      <c r="E63" s="3"/>
      <c r="F63" s="21">
        <v>72</v>
      </c>
      <c r="G63" s="21">
        <f t="shared" si="1"/>
        <v>72</v>
      </c>
      <c r="H63" s="21">
        <v>21.67</v>
      </c>
      <c r="I63" s="21">
        <f t="shared" si="2"/>
        <v>1560.2400000000002</v>
      </c>
      <c r="J63" s="21">
        <f>I63/12/D15</f>
        <v>0.20763334397955924</v>
      </c>
    </row>
    <row r="64" spans="1:10" ht="24" customHeight="1" x14ac:dyDescent="0.25">
      <c r="A64" s="3"/>
      <c r="B64" s="4" t="s">
        <v>107</v>
      </c>
      <c r="C64" s="47" t="s">
        <v>108</v>
      </c>
      <c r="D64" s="3" t="s">
        <v>111</v>
      </c>
      <c r="E64" s="3"/>
      <c r="F64" s="21">
        <v>32</v>
      </c>
      <c r="G64" s="21">
        <f t="shared" si="1"/>
        <v>32</v>
      </c>
      <c r="H64" s="21">
        <v>122.5</v>
      </c>
      <c r="I64" s="21">
        <f t="shared" si="2"/>
        <v>3920</v>
      </c>
      <c r="J64" s="21">
        <f>I64/12/D15</f>
        <v>0.52166506973277971</v>
      </c>
    </row>
    <row r="65" spans="1:12" ht="21.75" customHeight="1" x14ac:dyDescent="0.25">
      <c r="A65" s="3"/>
      <c r="B65" s="4" t="s">
        <v>109</v>
      </c>
      <c r="C65" s="3" t="s">
        <v>108</v>
      </c>
      <c r="D65" s="3" t="s">
        <v>111</v>
      </c>
      <c r="E65" s="3"/>
      <c r="F65" s="21">
        <v>4</v>
      </c>
      <c r="G65" s="21">
        <f t="shared" si="1"/>
        <v>4</v>
      </c>
      <c r="H65" s="21">
        <v>158.33000000000001</v>
      </c>
      <c r="I65" s="21">
        <f t="shared" si="2"/>
        <v>633.32000000000005</v>
      </c>
      <c r="J65" s="21">
        <f>I65/12/D15</f>
        <v>8.4280847439582668E-2</v>
      </c>
    </row>
    <row r="66" spans="1:12" ht="59.25" customHeight="1" x14ac:dyDescent="0.25">
      <c r="A66" s="3"/>
      <c r="B66" s="45" t="s">
        <v>96</v>
      </c>
      <c r="C66" s="3" t="s">
        <v>32</v>
      </c>
      <c r="D66" s="3"/>
      <c r="E66" s="3"/>
      <c r="F66" s="21"/>
      <c r="G66" s="21"/>
      <c r="H66" s="21"/>
      <c r="I66" s="21">
        <f>55500</f>
        <v>55500</v>
      </c>
      <c r="J66" s="21">
        <f>I66/12/D15</f>
        <v>7.3858192270839984</v>
      </c>
      <c r="K66" s="54"/>
    </row>
    <row r="67" spans="1:12" ht="19.5" customHeight="1" x14ac:dyDescent="0.25">
      <c r="A67" s="65" t="s">
        <v>44</v>
      </c>
      <c r="B67" s="66"/>
      <c r="C67" s="66"/>
      <c r="D67" s="66"/>
      <c r="E67" s="66"/>
      <c r="F67" s="66"/>
      <c r="G67" s="66"/>
      <c r="H67" s="66"/>
      <c r="I67" s="20">
        <f>SUM(I26:I65)</f>
        <v>135016.2457805</v>
      </c>
      <c r="J67" s="22">
        <f>SUM(J26:J66)</f>
        <v>25.353487408242838</v>
      </c>
    </row>
    <row r="68" spans="1:12" ht="17.25" customHeight="1" x14ac:dyDescent="0.25">
      <c r="A68" s="65" t="s">
        <v>45</v>
      </c>
      <c r="B68" s="66"/>
      <c r="C68" s="66"/>
      <c r="D68" s="66"/>
      <c r="E68" s="66"/>
      <c r="F68" s="66"/>
      <c r="G68" s="66"/>
      <c r="H68" s="66"/>
      <c r="I68" s="20">
        <f>I66</f>
        <v>55500</v>
      </c>
      <c r="J68" s="22"/>
    </row>
    <row r="69" spans="1:12" x14ac:dyDescent="0.25">
      <c r="A69" s="65" t="s">
        <v>55</v>
      </c>
      <c r="B69" s="66"/>
      <c r="C69" s="66"/>
      <c r="D69" s="66"/>
      <c r="E69" s="66"/>
      <c r="F69" s="66"/>
      <c r="G69" s="66"/>
      <c r="H69" s="66"/>
      <c r="I69" s="20">
        <f>I67+I68</f>
        <v>190516.2457805</v>
      </c>
      <c r="J69" s="26">
        <f>I69/12/D15</f>
        <v>25.353487408242838</v>
      </c>
    </row>
    <row r="70" spans="1:12" x14ac:dyDescent="0.25">
      <c r="A70" s="65" t="s">
        <v>46</v>
      </c>
      <c r="B70" s="66"/>
      <c r="C70" s="66"/>
      <c r="D70" s="66"/>
      <c r="E70" s="66"/>
      <c r="F70" s="66"/>
      <c r="G70" s="66"/>
      <c r="H70" s="66"/>
      <c r="I70" s="30">
        <f>I69/D15/12</f>
        <v>25.353487408242838</v>
      </c>
      <c r="J70" s="28"/>
      <c r="K70" s="27">
        <v>25.65</v>
      </c>
      <c r="L70" s="29">
        <v>28.22</v>
      </c>
    </row>
  </sheetData>
  <mergeCells count="39">
    <mergeCell ref="F1:J5"/>
    <mergeCell ref="A70:H70"/>
    <mergeCell ref="A25:J25"/>
    <mergeCell ref="A33:H33"/>
    <mergeCell ref="A30:H30"/>
    <mergeCell ref="A29:H29"/>
    <mergeCell ref="B17:C17"/>
    <mergeCell ref="D17:E17"/>
    <mergeCell ref="A69:H69"/>
    <mergeCell ref="D18:E18"/>
    <mergeCell ref="A67:H67"/>
    <mergeCell ref="B18:C18"/>
    <mergeCell ref="B13:C13"/>
    <mergeCell ref="B12:C12"/>
    <mergeCell ref="B16:C16"/>
    <mergeCell ref="D13:E13"/>
    <mergeCell ref="D14:E14"/>
    <mergeCell ref="B14:C14"/>
    <mergeCell ref="B15:C15"/>
    <mergeCell ref="D15:E15"/>
    <mergeCell ref="D16:E16"/>
    <mergeCell ref="A68:H68"/>
    <mergeCell ref="A54:H54"/>
    <mergeCell ref="A38:H38"/>
    <mergeCell ref="A39:H39"/>
    <mergeCell ref="A52:H52"/>
    <mergeCell ref="A21:J21"/>
    <mergeCell ref="A20:J20"/>
    <mergeCell ref="B8:C8"/>
    <mergeCell ref="B9:C9"/>
    <mergeCell ref="B10:C10"/>
    <mergeCell ref="B11:C11"/>
    <mergeCell ref="D8:E8"/>
    <mergeCell ref="D9:E9"/>
    <mergeCell ref="D10:E10"/>
    <mergeCell ref="D11:E11"/>
    <mergeCell ref="D7:E7"/>
    <mergeCell ref="B7:C7"/>
    <mergeCell ref="D12:E12"/>
  </mergeCells>
  <pageMargins left="0.9055118110236221" right="0.35433070866141736" top="0.59055118110236227" bottom="0.19685039370078741" header="0.47244094488188981" footer="0.23622047244094491"/>
  <pageSetup paperSize="9" scale="5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2022-04-26T07:07:20Z</dcterms:modified>
</cp:coreProperties>
</file>